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<sst xmlns="http://schemas.openxmlformats.org/spreadsheetml/2006/main" count="90" uniqueCount="64">
  <si>
    <t>项目支出绩效自评表</t>
  </si>
  <si>
    <t>（ 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</si>
  <si>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</si>
  <si>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</si>
  <si>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</si>
  <si>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</si>
  <si>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</si>
  <si>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</si>
  <si>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</si>
  <si>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</si>
  <si>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</si>
  <si>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</si>
  <si>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</si>
  <si>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</si>
  <si>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</si>
  <si>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</si>
  <si>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</si>
  <si>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</si>
  <si>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</si>
  <si>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</si>
  <si>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</si>
  <si>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</si>
  <si>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</si>
  <si>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项目目的和预明效果:学习方式变革 课堂教学案例开发，每个参与实验的学科开发至少2个案例，组织研讨交流活动，每学期，每所实验学校至少开2次研讨会，教师培训质量，每个参与实验的学校，每科至少派3人以上参加区级及以上培训和学习，研究成果分享与推广，每个参与实验的学校和学科每学年至少在区级以上进行1次学术交流或成果分享，每次参与分享的老师不少于100名本学科教师，学生成长，参与实验的学校和学科学生素养发展，学习成绩得到提升成有至少1项学生学习成果交流、获奖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</si>
  <si>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</si>
  <si>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</si>
  <si>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</si>
  <si>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</si>
  <si>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</si>
  <si>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</si>
  <si>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</si>
  <si>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</si>
  <si>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</si>
  <si>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</si>
  <si>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</si>
  <si>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</si>
  <si>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</si>
  <si>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</si>
  <si>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</si>
  <si>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</si>
  <si>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参与学习次数</t>
  </si>
  <si>
    <t>≥</t>
  </si>
  <si>
    <t>次</t>
  </si>
  <si>
    <t>质量指标</t>
  </si>
  <si>
    <t>学校参与教学改革实验项目推广</t>
  </si>
  <si>
    <t>定性指标</t>
  </si>
  <si>
    <t>优</t>
  </si>
  <si>
    <t>项目培训次数</t>
  </si>
  <si>
    <t>项目研讨会和阶段成果成果交流次数</t>
  </si>
  <si>
    <t>效益指标</t>
  </si>
  <si>
    <t>可持续影响指标</t>
  </si>
  <si>
    <t>促进教师专业发展和学生成长</t>
  </si>
  <si>
    <t>社会效益指标</t>
  </si>
  <si>
    <t>解决教学实践中出现的问题</t>
  </si>
  <si>
    <t>服务教学实践和课改工作需要</t>
  </si>
  <si>
    <t>满意度指标</t>
  </si>
  <si>
    <t>服务对象满意度指标</t>
  </si>
  <si>
    <t>受益教师满意度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</si>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</sst>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3" fillId="0" borderId="1" xfId="3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3" workbookViewId="0">
      <selection activeCell="A24" sqref="$A24:$XFD24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6">
        <f>49996/10000</f>
        <v>4.9996</v>
      </c>
      <c r="H6" s="5">
        <v>10</v>
      </c>
      <c r="I6" s="31">
        <f>G6/F6</f>
        <v>0.99992</v>
      </c>
      <c r="J6" s="16">
        <f>H6*I6</f>
        <v>9.9992</v>
      </c>
      <c r="K6" s="5"/>
    </row>
    <row r="7" ht="22.05" customHeight="1" spans="1:11">
      <c r="A7" s="12"/>
      <c r="B7" s="13"/>
      <c r="C7" s="14" t="s">
        <v>16</v>
      </c>
      <c r="D7" s="15"/>
      <c r="E7" s="16">
        <v>5</v>
      </c>
      <c r="F7" s="16">
        <v>5</v>
      </c>
      <c r="G7" s="16">
        <f>49996/10000</f>
        <v>4.9996</v>
      </c>
      <c r="H7" s="5" t="s">
        <v>17</v>
      </c>
      <c r="I7" s="31">
        <v>0.99992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10</v>
      </c>
      <c r="I13" s="11">
        <v>12</v>
      </c>
      <c r="J13" s="11">
        <v>10</v>
      </c>
      <c r="K13" s="11"/>
    </row>
    <row r="14" s="1" customFormat="1" ht="27" customHeight="1" spans="1:11">
      <c r="A14" s="25"/>
      <c r="B14" s="27"/>
      <c r="C14" s="26" t="s">
        <v>39</v>
      </c>
      <c r="D14" s="11" t="s">
        <v>40</v>
      </c>
      <c r="E14" s="11" t="s">
        <v>41</v>
      </c>
      <c r="F14" s="11">
        <v>5</v>
      </c>
      <c r="G14" s="11" t="s">
        <v>42</v>
      </c>
      <c r="H14" s="11">
        <v>10</v>
      </c>
      <c r="I14" s="11">
        <v>5</v>
      </c>
      <c r="J14" s="11">
        <v>10</v>
      </c>
      <c r="K14" s="11"/>
    </row>
    <row r="15" s="1" customFormat="1" ht="27" customHeight="1" spans="1:11">
      <c r="A15" s="25"/>
      <c r="B15" s="27"/>
      <c r="C15" s="11" t="s">
        <v>43</v>
      </c>
      <c r="D15" s="11" t="s">
        <v>44</v>
      </c>
      <c r="E15" s="11" t="s">
        <v>45</v>
      </c>
      <c r="F15" s="11" t="s">
        <v>46</v>
      </c>
      <c r="G15" s="11"/>
      <c r="H15" s="11">
        <v>10</v>
      </c>
      <c r="I15" s="11" t="s">
        <v>46</v>
      </c>
      <c r="J15" s="11">
        <v>10</v>
      </c>
      <c r="K15" s="11"/>
    </row>
    <row r="16" s="1" customFormat="1" ht="27" customHeight="1" spans="1:11">
      <c r="A16" s="25"/>
      <c r="B16" s="27"/>
      <c r="C16" s="26" t="s">
        <v>39</v>
      </c>
      <c r="D16" s="11" t="s">
        <v>47</v>
      </c>
      <c r="E16" s="11" t="s">
        <v>41</v>
      </c>
      <c r="F16" s="11">
        <v>5</v>
      </c>
      <c r="G16" s="11" t="s">
        <v>42</v>
      </c>
      <c r="H16" s="11">
        <v>5</v>
      </c>
      <c r="I16" s="11">
        <v>5</v>
      </c>
      <c r="J16" s="11">
        <v>5</v>
      </c>
      <c r="K16" s="11"/>
    </row>
    <row r="17" s="1" customFormat="1" ht="27" customHeight="1" spans="1:11">
      <c r="A17" s="25"/>
      <c r="B17" s="27"/>
      <c r="C17" s="26" t="s">
        <v>39</v>
      </c>
      <c r="D17" s="11" t="s">
        <v>48</v>
      </c>
      <c r="E17" s="11" t="s">
        <v>41</v>
      </c>
      <c r="F17" s="11">
        <v>2</v>
      </c>
      <c r="G17" s="11" t="s">
        <v>42</v>
      </c>
      <c r="H17" s="11">
        <v>5</v>
      </c>
      <c r="I17" s="11">
        <v>2</v>
      </c>
      <c r="J17" s="11">
        <v>5</v>
      </c>
      <c r="K17" s="11"/>
    </row>
    <row r="18" s="1" customFormat="1" ht="27" customHeight="1" spans="1:11">
      <c r="A18" s="25"/>
      <c r="B18" s="26" t="s">
        <v>49</v>
      </c>
      <c r="C18" s="11" t="s">
        <v>50</v>
      </c>
      <c r="D18" s="11" t="s">
        <v>51</v>
      </c>
      <c r="E18" s="11" t="s">
        <v>45</v>
      </c>
      <c r="F18" s="11" t="s">
        <v>46</v>
      </c>
      <c r="G18" s="11"/>
      <c r="H18" s="11">
        <v>5</v>
      </c>
      <c r="I18" s="11" t="s">
        <v>46</v>
      </c>
      <c r="J18" s="11">
        <v>5</v>
      </c>
      <c r="K18" s="11"/>
    </row>
    <row r="19" s="1" customFormat="1" ht="27" customHeight="1" spans="1:11">
      <c r="A19" s="25"/>
      <c r="B19" s="27"/>
      <c r="C19" s="11" t="s">
        <v>52</v>
      </c>
      <c r="D19" s="11" t="s">
        <v>53</v>
      </c>
      <c r="E19" s="11" t="s">
        <v>45</v>
      </c>
      <c r="F19" s="11" t="s">
        <v>46</v>
      </c>
      <c r="G19" s="11"/>
      <c r="H19" s="11">
        <v>10</v>
      </c>
      <c r="I19" s="11" t="s">
        <v>46</v>
      </c>
      <c r="J19" s="11">
        <v>10</v>
      </c>
      <c r="K19" s="11"/>
    </row>
    <row r="20" s="1" customFormat="1" ht="27" customHeight="1" spans="1:11">
      <c r="A20" s="25"/>
      <c r="B20" s="28"/>
      <c r="C20" s="11" t="s">
        <v>50</v>
      </c>
      <c r="D20" s="11" t="s">
        <v>54</v>
      </c>
      <c r="E20" s="11" t="s">
        <v>45</v>
      </c>
      <c r="F20" s="11" t="s">
        <v>46</v>
      </c>
      <c r="G20" s="11"/>
      <c r="H20" s="11">
        <v>5</v>
      </c>
      <c r="I20" s="11" t="s">
        <v>46</v>
      </c>
      <c r="J20" s="11">
        <v>5</v>
      </c>
      <c r="K20" s="11"/>
    </row>
    <row r="21" s="1" customFormat="1" ht="27" customHeight="1" spans="1:11">
      <c r="A21" s="25"/>
      <c r="B21" s="26" t="s">
        <v>55</v>
      </c>
      <c r="C21" s="11" t="s">
        <v>56</v>
      </c>
      <c r="D21" s="29" t="s">
        <v>57</v>
      </c>
      <c r="E21" s="11" t="s">
        <v>41</v>
      </c>
      <c r="F21" s="11">
        <v>90</v>
      </c>
      <c r="G21" s="11" t="s">
        <v>58</v>
      </c>
      <c r="H21" s="11">
        <v>10</v>
      </c>
      <c r="I21" s="11">
        <v>90</v>
      </c>
      <c r="J21" s="11">
        <v>10</v>
      </c>
      <c r="K21" s="11"/>
    </row>
    <row r="22" s="1" customFormat="1" ht="27" customHeight="1" spans="1:11">
      <c r="A22" s="25"/>
      <c r="B22" s="11" t="s">
        <v>59</v>
      </c>
      <c r="C22" s="11" t="s">
        <v>60</v>
      </c>
      <c r="D22" s="30" t="s">
        <v>61</v>
      </c>
      <c r="E22" s="11" t="s">
        <v>37</v>
      </c>
      <c r="F22" s="16">
        <v>5</v>
      </c>
      <c r="G22" s="11" t="s">
        <v>62</v>
      </c>
      <c r="H22" s="11">
        <v>20</v>
      </c>
      <c r="I22" s="16">
        <f>49996/10000</f>
        <v>4.9996</v>
      </c>
      <c r="J22" s="11">
        <v>20</v>
      </c>
      <c r="K22" s="11"/>
    </row>
    <row r="23" ht="22.05" customHeight="1" spans="1:11">
      <c r="A23" s="5" t="s">
        <v>63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32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3:B17"/>
    <mergeCell ref="B18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